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'2025'!$A$1:$O$24</definedName>
  </definedNames>
  <calcPr calcId="162913"/>
</workbook>
</file>

<file path=xl/calcChain.xml><?xml version="1.0" encoding="utf-8"?>
<calcChain xmlns="http://schemas.openxmlformats.org/spreadsheetml/2006/main">
  <c r="I16" i="3" l="1"/>
  <c r="O15" i="3" l="1"/>
  <c r="N15" i="3"/>
  <c r="M15" i="3"/>
  <c r="N21" i="3" l="1"/>
  <c r="I22" i="3" l="1"/>
  <c r="O21" i="3"/>
  <c r="M21" i="3"/>
  <c r="I18" i="3" l="1"/>
  <c r="I21" i="3" s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<sst xmlns="http://schemas.openxmlformats.org/spreadsheetml/2006/main" count="68" uniqueCount="26">
  <si>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</si>
  <si>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</si>
  <si>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</si>
  <si>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</si>
  <si>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</si>
  <si>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</si>
  <si>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</si>
  <si>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</si>
  <si>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</si>
  <si>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</si>
  <si>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</si>
  <si>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</si>
  <si>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</si>
  <si>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</si>
  <si>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</si>
  <si>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</si>
  <si>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</si>
  <si>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</si>
  <si>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</si>
  <si>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</si>
  <si>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</si>
  <si>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</si>
  <si>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</si>
  <si>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>от   ___________  № ____________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</si>
  <si>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бюджетных кредитов, предоставляемых для финансового обеспечения реализации мероприятий по социально-экономическому развитию территорий.
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</si>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</sst>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5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40" zoomScaleNormal="100" zoomScaleSheetLayoutView="40" workbookViewId="0">
      <selection activeCell="O10" sqref="O10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40" t="s">
        <v>25</v>
      </c>
      <c r="N1" s="23"/>
      <c r="O1" s="11"/>
      <c r="P1" s="11"/>
      <c r="Q1" s="11"/>
    </row>
    <row r="2" spans="1:17" s="2" customFormat="1" ht="26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40" t="s">
        <v>5</v>
      </c>
      <c r="N2" s="23"/>
      <c r="O2" s="5"/>
      <c r="P2" s="5"/>
      <c r="Q2" s="5"/>
    </row>
    <row r="3" spans="1:17" s="37" customFormat="1" ht="21" customHeight="1" x14ac:dyDescent="0.25">
      <c r="B3" s="38"/>
      <c r="C3" s="39"/>
      <c r="J3" s="38"/>
      <c r="K3" s="38"/>
      <c r="L3" s="39"/>
      <c r="M3" s="41" t="s">
        <v>23</v>
      </c>
      <c r="N3" s="39"/>
    </row>
    <row r="4" spans="1:17" s="5" customFormat="1" ht="30" customHeight="1" x14ac:dyDescent="0.3">
      <c r="B4" s="7"/>
      <c r="C4" s="24"/>
      <c r="M4" s="40"/>
      <c r="N4" s="40"/>
    </row>
    <row r="5" spans="1:17" s="5" customFormat="1" ht="24.75" customHeight="1" x14ac:dyDescent="0.3">
      <c r="B5" s="7"/>
      <c r="C5" s="24"/>
      <c r="K5" s="13"/>
      <c r="M5" s="40" t="s">
        <v>19</v>
      </c>
      <c r="N5" s="40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24.75" thickBot="1" x14ac:dyDescent="0.3">
      <c r="A10" s="4"/>
      <c r="B10" s="4"/>
      <c r="E10" s="6"/>
      <c r="G10" s="6" t="s">
        <v>0</v>
      </c>
      <c r="M10" s="14"/>
      <c r="N10" s="14"/>
      <c r="O10" s="64" t="s">
        <v>0</v>
      </c>
    </row>
    <row r="11" spans="1:17" ht="140.25" customHeight="1" thickBot="1" x14ac:dyDescent="0.3">
      <c r="A11" s="52" t="s">
        <v>1</v>
      </c>
      <c r="B11" s="53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6" t="s">
        <v>11</v>
      </c>
      <c r="J11" s="42" t="s">
        <v>12</v>
      </c>
      <c r="K11" s="43"/>
      <c r="L11" s="43"/>
      <c r="M11" s="43"/>
      <c r="N11" s="43"/>
      <c r="O11" s="44"/>
    </row>
    <row r="12" spans="1:17" ht="24" thickBot="1" x14ac:dyDescent="0.3">
      <c r="A12" s="54"/>
      <c r="B12" s="55"/>
      <c r="C12" s="32"/>
      <c r="D12" s="33"/>
      <c r="E12" s="33"/>
      <c r="F12" s="33"/>
      <c r="G12" s="33"/>
      <c r="H12" s="33"/>
      <c r="I12" s="57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50" t="s">
        <v>14</v>
      </c>
      <c r="B14" s="51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-554197.35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58" t="s">
        <v>2</v>
      </c>
      <c r="B15" s="5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v>315700</v>
      </c>
      <c r="J15" s="15">
        <v>200000</v>
      </c>
      <c r="K15" s="15">
        <v>0</v>
      </c>
      <c r="L15" s="15">
        <v>0</v>
      </c>
      <c r="M15" s="15">
        <f>26425.002+2083.335</f>
        <v>28508.337</v>
      </c>
      <c r="N15" s="15">
        <f>52850.004+5000.004</f>
        <v>57850.008000000002</v>
      </c>
      <c r="O15" s="15">
        <f>26424.994+2916.661</f>
        <v>29341.654999999999</v>
      </c>
    </row>
    <row r="16" spans="1:17" ht="39.75" customHeight="1" thickBot="1" x14ac:dyDescent="0.3">
      <c r="A16" s="60" t="s">
        <v>3</v>
      </c>
      <c r="B16" s="6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869897.35</f>
        <v>869897.35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62" t="s">
        <v>6</v>
      </c>
      <c r="B17" s="6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238197.35000000056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58" t="s">
        <v>2</v>
      </c>
      <c r="B18" s="5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3926902.6500000004</v>
      </c>
      <c r="J18" s="15">
        <v>0</v>
      </c>
      <c r="K18" s="15">
        <v>1877597.35</v>
      </c>
      <c r="L18" s="15">
        <v>2049305.3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60" t="s">
        <v>3</v>
      </c>
      <c r="B19" s="6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3688705.3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50" t="s">
        <v>4</v>
      </c>
      <c r="B20" s="51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-315999.99999999907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58" t="s">
        <v>2</v>
      </c>
      <c r="B21" s="5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4242602.6500000004</v>
      </c>
      <c r="J21" s="15">
        <f>J15+J18</f>
        <v>200000</v>
      </c>
      <c r="K21" s="15">
        <f>K18</f>
        <v>1877597.35</v>
      </c>
      <c r="L21" s="15">
        <f>L18+L15</f>
        <v>2049305.3</v>
      </c>
      <c r="M21" s="15">
        <f>M15+M18</f>
        <v>28508.337</v>
      </c>
      <c r="N21" s="15">
        <f>N15+N18</f>
        <v>57850.008000000002</v>
      </c>
      <c r="O21" s="15">
        <f>O18+O15</f>
        <v>29341.654999999999</v>
      </c>
    </row>
    <row r="22" spans="1:15" ht="39.75" customHeight="1" thickBot="1" x14ac:dyDescent="0.3">
      <c r="A22" s="60" t="s">
        <v>3</v>
      </c>
      <c r="B22" s="6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4558602.6499999994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45" t="s">
        <v>24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2025-11-26T08:12:01Z</dcterms:modified>
</cp:coreProperties>
</file>